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<sst xmlns="http://schemas.openxmlformats.org/spreadsheetml/2006/main" count="349" uniqueCount="222">
  <si>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</si>
  <si>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</si>
  <si>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</si>
  <si>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</si>
  <si>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</si>
  <si>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</si>
  <si>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</si>
  <si>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</si>
  <si>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</si>
  <si>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</si>
  <si>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</si>
  <si>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</si>
  <si>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</si>
  <si>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</si>
  <si>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</si>
  <si>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</si>
  <si>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</si>
  <si>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</si>
  <si>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</si>
  <si>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</si>
  <si>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</si>
  <si>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</si>
  <si>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</si>
  <si>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</si>
  <si>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</si>
  <si>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</si>
  <si>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</si>
  <si>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</si>
  <si>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</si>
  <si>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</si>
  <si>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</si>
  <si>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</si>
  <si>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</si>
  <si>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</si>
  <si>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</si>
  <si>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</si>
  <si>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</si>
  <si>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</si>
  <si>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</si>
  <si>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</si>
  <si>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</si>
  <si>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</si>
  <si>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</si>
  <si>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</si>
  <si>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</si>
  <si>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</si>
  <si>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</si>
  <si>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</si>
  <si>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</si>
  <si>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</si>
  <si>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</si>
  <si>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</si>
  <si>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</si>
  <si>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</si>
  <si>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</si>
  <si>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</si>
  <si>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</si>
  <si>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</si>
  <si>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</si>
  <si>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</si>
  <si>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</si>
  <si>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</si>
  <si>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</si>
  <si>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</si>
  <si>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</si>
  <si>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</si>
  <si>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</si>
  <si>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</si>
  <si>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</si>
  <si>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</si>
  <si>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</si>
  <si>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</si>
  <si>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</si>
  <si>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</si>
  <si>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</si>
  <si>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</si>
  <si>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</si>
  <si>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</si>
  <si>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</si>
  <si>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</si>
  <si>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</si>
  <si>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</si>
  <si>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</si>
  <si>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</si>
  <si>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</si>
  <si>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</si>
  <si>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</si>
  <si>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</si>
  <si>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</si>
  <si>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</si>
  <si>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</si>
  <si>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</si>
  <si>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</si>
  <si>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</si>
  <si>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</si>
  <si>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</si>
  <si>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</si>
  <si>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</si>
  <si>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</si>
  <si>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</si>
  <si>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</si>
  <si>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</si>
  <si>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</si>
  <si>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</si>
  <si>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</si>
  <si>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</si>
  <si>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</si>
  <si>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</si>
  <si>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</si>
  <si>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</si>
  <si>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</si>
  <si>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</si>
  <si>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</si>
  <si>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</si>
  <si>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</si>
  <si>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</si>
  <si>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</si>
  <si>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</si>
  <si>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</si>
  <si>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</si>
  <si>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</si>
  <si>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</si>
  <si>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</si>
  <si>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</si>
  <si>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</si>
  <si>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</si>
  <si>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</si>
  <si>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</si>
  <si>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</si>
  <si>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</si>
  <si>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</si>
  <si>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</si>
  <si>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</si>
  <si>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</si>
  <si>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</si>
  <si>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</si>
  <si>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</si>
  <si>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</si>
  <si>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</si>
  <si>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</si>
  <si>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</si>
  <si>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</si>
  <si>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</si>
  <si>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</si>
  <si>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</si>
  <si>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</si>
  <si>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</si>
  <si>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</si>
  <si>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</si>
  <si>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</si>
  <si>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</si>
  <si>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</si>
  <si>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</si>
  <si>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</si>
  <si>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</si>
  <si>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</si>
  <si>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</si>
  <si>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</si>
  <si>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</si>
  <si>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</si>
  <si>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</si>
  <si>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</si>
  <si>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</si>
  <si>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</si>
  <si>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</si>
  <si>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</si>
  <si>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</si>
  <si>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</si>
  <si>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</si>
  <si>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</si>
  <si>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</si>
  <si>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</si>
  <si>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</si>
  <si>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</si>
  <si>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</si>
  <si>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</si>
  <si>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</si>
  <si>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</si>
  <si>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</si>
  <si>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</si>
  <si>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</si>
  <si>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</si>
  <si>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</si>
  <si>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</si>
  <si>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</si>
  <si>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</si>
  <si>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</si>
  <si>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</si>
  <si>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</si>
  <si>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</si>
  <si>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</si>
  <si>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</si>
  <si>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</si>
  <si>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</si>
  <si>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</si>
  <si>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</si>
  <si>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</si>
  <si>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</si>
  <si>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</si>
  <si>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</si>
  <si>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</si>
  <si>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</si>
  <si>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</si>
  <si>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</si>
  <si>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</si>
  <si>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</si>
  <si>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</si>
  <si>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</si>
  <si>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</si>
  <si>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</si>
  <si>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</si>
  <si>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</si>
  <si>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</si>
  <si>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</si>
  <si>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</si>
  <si>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</si>
  <si>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</si>
  <si>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</si>
  <si>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</si>
  <si>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4-55-25-1810 г. Новороссийск </t>
  </si>
  <si>
    <t>P_Нр_25_ТП_016817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</si>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</sst>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19" s="150" t="str">
        <f>IF(D20="","",D20)</f>
        <v>P_Нр_25_ТП_016817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20" s="150" t="str">
        <f>IF(D21="","",D21)</f>
        <v>P_Нр_25_ТП_016817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4-55-25-1810 г. Новороссийск </v>
      </c>
      <c r="D21" s="150" t="str">
        <f>IF(D22="","",D22)</f>
        <v>P_Нр_25_ТП_016817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446.02965119999993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4-55-25-1810 г. Новороссийск </v>
      </c>
      <c r="D23" s="128" t="str">
        <f t="shared" ref="D23:D33" si="6">IF(D22="","",D22)</f>
        <v>P_Нр_25_ТП_016817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250.99680959999998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4" s="128" t="str">
        <f t="shared" si="6"/>
        <v>P_Нр_25_ТП_016817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125.83738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5" s="128" t="str">
        <f t="shared" si="6"/>
        <v>P_Нр_25_ТП_016817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6" s="128" t="str">
        <f t="shared" si="6"/>
        <v>P_Нр_25_ТП_016817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7" s="128" t="str">
        <f t="shared" si="6"/>
        <v>P_Нр_25_ТП_016817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8" s="128" t="str">
        <f t="shared" si="6"/>
        <v>P_Нр_25_ТП_016817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29" s="128" t="str">
        <f t="shared" si="6"/>
        <v>P_Нр_25_ТП_016817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0" s="128" t="str">
        <f t="shared" si="6"/>
        <v>P_Нр_25_ТП_016817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1" s="128" t="str">
        <f t="shared" si="6"/>
        <v>P_Нр_25_ТП_016817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2" s="128" t="str">
        <f t="shared" si="6"/>
        <v>P_Нр_25_ТП_016817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4-55-25-1810 г. Новороссийск </v>
      </c>
      <c r="D33" s="128" t="str">
        <f t="shared" si="6"/>
        <v>P_Нр_25_ТП_016817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1056.8938407999999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4-55-25-1810 г. Новороссийск </v>
      </c>
      <c r="D15" s="128" t="str">
        <f>IF('20.1'!D22="","",'20.1'!D22)</f>
        <v>P_Нр_25_ТП_016817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rtJEBiaOWisaewCJCPuWXl9he0FaGyTY9TJxg3Wh+HbRk4G1p+TNe1i6/eoCnuV6AkRLcsOhK0sJU/3V6xIJOg==" saltValue="bzhJ1NVVgtm/ulTJpxxoi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4-55-25-1810 г. Новороссийск </v>
      </c>
      <c r="D15" s="128" t="str">
        <f>IF('20.1'!D22="","",'20.1'!D22)</f>
        <v>P_Нр_25_ТП_016817</v>
      </c>
      <c r="E15" s="139"/>
      <c r="F15" s="139" t="str">
        <f>IF('20.1'!I22="","",'20.1'!I22)</f>
        <v/>
      </c>
      <c r="G15" s="138">
        <f>'20.1'!U36/1000</f>
        <v>1.0568938407999999</v>
      </c>
      <c r="H15" s="138">
        <f>G15*1.2</f>
        <v>1.2682726089599998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1.9125755142161078</v>
      </c>
      <c r="J15" s="103">
        <f>'20.2'!M20/1000</f>
        <v>0</v>
      </c>
      <c r="K15" s="103">
        <f>I15+J15</f>
        <v>1.9125755142161078</v>
      </c>
      <c r="L15" s="102"/>
      <c r="M15" s="105">
        <f>K15-L15</f>
        <v>1.9125755142161078</v>
      </c>
      <c r="N15" s="102"/>
      <c r="O15" s="104">
        <f>H15-N15</f>
        <v>1.2682726089599998</v>
      </c>
      <c r="P15" s="103">
        <f>SUM(Q15:W15)</f>
        <v>0.86132786899999991</v>
      </c>
      <c r="Q15" s="109"/>
      <c r="R15" s="109"/>
      <c r="S15" s="109"/>
      <c r="T15" s="109">
        <v>0.86132786899999991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sK124zbng7pCzOHOc8SJquc/MhOjqXeVGBRoRvXx5h+6cc2GQpfbjyQSw7jAZdXo/Hy897x8aYodBBqyWNnZ+A==" saltValue="5dt94Sjt/MJJfgS38pgsg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rDRAUbDCzSOXZNdH2K76AiirGSK34j6CW9iVJAt3YCuvq+jyOh1jQr4uZL8laWyrwm0t7j11S9sD06r79AaPiA==" saltValue="Qv0Ypzl+4viUNotw2qtEP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2026-05-13T14:20:45Z</dcterms:modified>
</cp:coreProperties>
</file>